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7" sheetId="1" r:id="rId1"/>
  </sheets>
  <externalReferences>
    <externalReference r:id="rId2"/>
  </externalReferences>
  <definedNames>
    <definedName name="Z_6E36EA37_049E_4FAE_B719_2847CD16F858_.wvu.Cols" localSheetId="0" hidden="1">'Козловская 7'!#REF!,'Козловская 7'!#REF!</definedName>
    <definedName name="Z_6E36EA37_049E_4FAE_B719_2847CD16F858_.wvu.Rows" localSheetId="0" hidden="1">'Козловская 7'!$42:$45</definedName>
    <definedName name="Z_73C0D023_21BD_4441_8EFA_957546C15799_.wvu.Cols" localSheetId="0" hidden="1">'Козловская 7'!#REF!,'Козловская 7'!#REF!</definedName>
    <definedName name="Z_73C0D023_21BD_4441_8EFA_957546C15799_.wvu.Rows" localSheetId="0" hidden="1">'Козловская 7'!$42:$45</definedName>
    <definedName name="_xlnm.Print_Area" localSheetId="0">'Козловская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<sst xmlns="http://schemas.openxmlformats.org/spreadsheetml/2006/main" count="62" uniqueCount="53">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</sst>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3">
          <cell r="W43">
            <v>46233.535572411551</v>
          </cell>
          <cell r="X43">
            <v>9294.495215381663</v>
          </cell>
          <cell r="Y43">
            <v>118320.63729999999</v>
          </cell>
          <cell r="AA43">
            <v>0</v>
          </cell>
          <cell r="AI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98269.309200000003</v>
          </cell>
          <cell r="AQ43">
            <v>0</v>
          </cell>
          <cell r="AX43">
            <v>192600.98421044991</v>
          </cell>
          <cell r="BB43">
            <v>0</v>
          </cell>
          <cell r="BC43">
            <v>1296.2106999999999</v>
          </cell>
          <cell r="BD43">
            <v>0</v>
          </cell>
          <cell r="BN43">
            <v>0</v>
          </cell>
          <cell r="BO43">
            <v>0</v>
          </cell>
          <cell r="BP43">
            <v>1428</v>
          </cell>
          <cell r="BQ43">
            <v>0</v>
          </cell>
          <cell r="CN43">
            <v>8621.8988861180369</v>
          </cell>
          <cell r="CO43">
            <v>1773.1241520422659</v>
          </cell>
          <cell r="CP43">
            <v>274.19319999999999</v>
          </cell>
          <cell r="DE43">
            <v>7913.972133128038</v>
          </cell>
          <cell r="DS43">
            <v>44713.958479593341</v>
          </cell>
          <cell r="DT43">
            <v>9130.4886498509459</v>
          </cell>
          <cell r="DU43">
            <v>12696.664700000001</v>
          </cell>
          <cell r="EC43">
            <v>0</v>
          </cell>
          <cell r="EL43">
            <v>42079.240945839141</v>
          </cell>
          <cell r="EU43">
            <v>23394.662692894926</v>
          </cell>
          <cell r="EV43">
            <v>5851.3451198929924</v>
          </cell>
          <cell r="EW43">
            <v>411.20280000000002</v>
          </cell>
          <cell r="FH43">
            <v>19230.935868648838</v>
          </cell>
          <cell r="FM43">
            <v>25184.524177209631</v>
          </cell>
          <cell r="FN43">
            <v>7579.4315906776965</v>
          </cell>
          <cell r="FO43">
            <v>1.8981401008168017E-13</v>
          </cell>
          <cell r="FU43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L23" sqref="L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">
      <c r="A2" s="72" t="s">
        <v>38</v>
      </c>
      <c r="B2" s="73"/>
      <c r="C2" s="73"/>
      <c r="D2" s="73"/>
      <c r="E2" s="73"/>
      <c r="F2" s="73"/>
      <c r="G2" s="73"/>
    </row>
    <row r="3" spans="1:7" ht="15" hidden="1" customHeight="1" x14ac:dyDescent="0.2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">
      <c r="A5" s="74" t="s">
        <v>3</v>
      </c>
      <c r="B5" s="75"/>
      <c r="C5" s="75"/>
      <c r="D5" s="75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9" t="s">
        <v>39</v>
      </c>
      <c r="G6" s="6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1285578.8999999999</v>
      </c>
      <c r="F9" s="16">
        <f t="shared" ref="F9:G9" si="0">SUM(F10:F14)</f>
        <v>1276992.8999999999</v>
      </c>
      <c r="G9" s="16">
        <f t="shared" si="0"/>
        <v>413827.77999999997</v>
      </c>
    </row>
    <row r="10" spans="1:7" ht="13.15" customHeight="1" x14ac:dyDescent="0.25">
      <c r="A10" s="64" t="s">
        <v>9</v>
      </c>
      <c r="B10" s="65"/>
      <c r="C10" s="65"/>
      <c r="D10" s="66"/>
      <c r="E10" s="17">
        <v>628906.85</v>
      </c>
      <c r="F10" s="17">
        <v>652157.56999999995</v>
      </c>
      <c r="G10" s="18">
        <v>189701.71</v>
      </c>
    </row>
    <row r="11" spans="1:7" ht="14.45" customHeight="1" x14ac:dyDescent="0.25">
      <c r="A11" s="64" t="s">
        <v>10</v>
      </c>
      <c r="B11" s="65"/>
      <c r="C11" s="65"/>
      <c r="D11" s="66"/>
      <c r="E11" s="17"/>
      <c r="F11" s="17"/>
      <c r="G11" s="18"/>
    </row>
    <row r="12" spans="1:7" ht="13.9" customHeight="1" x14ac:dyDescent="0.25">
      <c r="A12" s="64" t="s">
        <v>11</v>
      </c>
      <c r="B12" s="65"/>
      <c r="C12" s="65"/>
      <c r="D12" s="66"/>
      <c r="E12" s="17">
        <v>107020.93</v>
      </c>
      <c r="F12" s="17">
        <v>93530.11</v>
      </c>
      <c r="G12" s="18">
        <v>38365.760000000002</v>
      </c>
    </row>
    <row r="13" spans="1:7" ht="13.5" customHeight="1" x14ac:dyDescent="0.25">
      <c r="A13" s="64" t="s">
        <v>12</v>
      </c>
      <c r="B13" s="65"/>
      <c r="C13" s="65"/>
      <c r="D13" s="66"/>
      <c r="E13" s="17">
        <v>199939.44</v>
      </c>
      <c r="F13" s="17">
        <v>173983</v>
      </c>
      <c r="G13" s="18">
        <v>62292.76</v>
      </c>
    </row>
    <row r="14" spans="1:7" ht="14.45" customHeight="1" x14ac:dyDescent="0.25">
      <c r="A14" s="68" t="s">
        <v>13</v>
      </c>
      <c r="B14" s="68"/>
      <c r="C14" s="68"/>
      <c r="D14" s="68"/>
      <c r="E14" s="17">
        <v>349711.68</v>
      </c>
      <c r="F14" s="17">
        <v>357322.22</v>
      </c>
      <c r="G14" s="18">
        <v>123467.55</v>
      </c>
    </row>
    <row r="15" spans="1:7" ht="15.75" x14ac:dyDescent="0.25">
      <c r="A15" s="76" t="s">
        <v>41</v>
      </c>
      <c r="B15" s="77"/>
      <c r="C15" s="77"/>
      <c r="D15" s="78"/>
      <c r="E15" s="34">
        <f>SUM(E16:E19)</f>
        <v>576336.26</v>
      </c>
      <c r="F15" s="34">
        <f t="shared" ref="F15:G15" si="1">SUM(F16:F19)</f>
        <v>578357.59999999986</v>
      </c>
      <c r="G15" s="34">
        <f t="shared" si="1"/>
        <v>127299.71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545682.93000000005</v>
      </c>
      <c r="F16" s="17">
        <v>551872.56999999995</v>
      </c>
      <c r="G16" s="18">
        <v>123131.41</v>
      </c>
    </row>
    <row r="17" spans="1:9" ht="15.75" x14ac:dyDescent="0.25">
      <c r="A17" s="68" t="s">
        <v>46</v>
      </c>
      <c r="B17" s="68"/>
      <c r="C17" s="68"/>
      <c r="D17" s="68"/>
      <c r="E17" s="17">
        <v>1561.49</v>
      </c>
      <c r="F17" s="17">
        <v>1407.57</v>
      </c>
      <c r="G17" s="18">
        <v>153.91999999999999</v>
      </c>
    </row>
    <row r="18" spans="1:9" ht="15.75" x14ac:dyDescent="0.25">
      <c r="A18" s="68" t="s">
        <v>47</v>
      </c>
      <c r="B18" s="68"/>
      <c r="C18" s="68"/>
      <c r="D18" s="68"/>
      <c r="E18" s="17"/>
      <c r="F18" s="17"/>
      <c r="G18" s="18"/>
    </row>
    <row r="19" spans="1:9" ht="15.75" x14ac:dyDescent="0.25">
      <c r="A19" s="68" t="s">
        <v>48</v>
      </c>
      <c r="B19" s="68"/>
      <c r="C19" s="68"/>
      <c r="D19" s="68"/>
      <c r="E19" s="17">
        <v>29091.84</v>
      </c>
      <c r="F19" s="17">
        <v>25077.46</v>
      </c>
      <c r="G19" s="18">
        <v>4014.38</v>
      </c>
    </row>
    <row r="20" spans="1:9" ht="15.75" x14ac:dyDescent="0.25">
      <c r="A20" s="67" t="s">
        <v>14</v>
      </c>
      <c r="B20" s="67"/>
      <c r="C20" s="67"/>
      <c r="D20" s="67"/>
      <c r="E20" s="34">
        <f>E21</f>
        <v>4158</v>
      </c>
      <c r="F20" s="34">
        <f t="shared" ref="F20:G20" si="2">F21</f>
        <v>4478.21</v>
      </c>
      <c r="G20" s="34">
        <f t="shared" si="2"/>
        <v>964.73</v>
      </c>
    </row>
    <row r="21" spans="1:9" ht="15.75" x14ac:dyDescent="0.25">
      <c r="A21" s="68" t="s">
        <v>15</v>
      </c>
      <c r="B21" s="68"/>
      <c r="C21" s="68"/>
      <c r="D21" s="68"/>
      <c r="E21" s="17">
        <v>4158</v>
      </c>
      <c r="F21" s="17">
        <v>4478.21</v>
      </c>
      <c r="G21" s="18">
        <v>964.73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5" t="s">
        <v>44</v>
      </c>
      <c r="B24" s="35"/>
      <c r="C24" s="35"/>
      <c r="D24" s="35"/>
      <c r="E24" s="35"/>
      <c r="F24" s="17">
        <v>-75856.185199999949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464718.96149824309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43" t="s">
        <v>16</v>
      </c>
      <c r="B27" s="38"/>
      <c r="C27" s="38"/>
      <c r="D27" s="38"/>
      <c r="E27" s="39"/>
      <c r="F27" s="25">
        <f>'[1]свод за год'!W43</f>
        <v>46233.535572411551</v>
      </c>
      <c r="I27" s="28"/>
    </row>
    <row r="28" spans="1:9" ht="15.75" hidden="1" x14ac:dyDescent="0.25">
      <c r="A28" s="43" t="s">
        <v>31</v>
      </c>
      <c r="B28" s="38"/>
      <c r="C28" s="38"/>
      <c r="D28" s="38"/>
      <c r="E28" s="39"/>
      <c r="F28" s="25">
        <f>'[1]свод за год'!X43</f>
        <v>9294.495215381663</v>
      </c>
      <c r="I28" s="28"/>
    </row>
    <row r="29" spans="1:9" ht="15.75" hidden="1" x14ac:dyDescent="0.25">
      <c r="A29" s="43" t="s">
        <v>18</v>
      </c>
      <c r="B29" s="38"/>
      <c r="C29" s="38"/>
      <c r="D29" s="38"/>
      <c r="E29" s="39"/>
      <c r="F29" s="25">
        <f>'[1]свод за год'!Y43</f>
        <v>118320.63729999999</v>
      </c>
      <c r="I29" s="28"/>
    </row>
    <row r="30" spans="1:9" ht="15.75" hidden="1" x14ac:dyDescent="0.25">
      <c r="A30" s="43" t="s">
        <v>19</v>
      </c>
      <c r="B30" s="38"/>
      <c r="C30" s="38"/>
      <c r="D30" s="38"/>
      <c r="E30" s="39"/>
      <c r="F30" s="25">
        <f>'[1]свод за год'!AA43+'[1]свод за год'!AI43+'[1]свод за год'!AL43+'[1]свод за год'!AO43+'[1]свод за год'!AP43+'[1]свод за год'!AQ43</f>
        <v>98269.309200000003</v>
      </c>
      <c r="I30" s="28"/>
    </row>
    <row r="31" spans="1:9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год'!AX43</f>
        <v>192600.98421044991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SUM(F34:F38)+36294</f>
        <v>163497.54114657175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51" t="s">
        <v>16</v>
      </c>
      <c r="B34" s="51"/>
      <c r="C34" s="51"/>
      <c r="D34" s="51"/>
      <c r="E34" s="51"/>
      <c r="F34" s="25">
        <f>'[1]свод за год'!CN43+'[1]свод за год'!DS43</f>
        <v>53335.857365711374</v>
      </c>
      <c r="I34" s="28"/>
    </row>
    <row r="35" spans="1:9" ht="15.75" hidden="1" x14ac:dyDescent="0.25">
      <c r="A35" s="51" t="s">
        <v>31</v>
      </c>
      <c r="B35" s="51"/>
      <c r="C35" s="51"/>
      <c r="D35" s="51"/>
      <c r="E35" s="51"/>
      <c r="F35" s="25">
        <f>'[1]свод за год'!CO43+'[1]свод за год'!DT43</f>
        <v>10903.612801893212</v>
      </c>
      <c r="I35" s="28"/>
    </row>
    <row r="36" spans="1:9" ht="15.75" hidden="1" x14ac:dyDescent="0.25">
      <c r="A36" s="51" t="s">
        <v>18</v>
      </c>
      <c r="B36" s="51"/>
      <c r="C36" s="51"/>
      <c r="D36" s="51"/>
      <c r="E36" s="51"/>
      <c r="F36" s="25">
        <f>'[1]свод за год'!CP43+'[1]свод за год'!DU43</f>
        <v>12970.857900000001</v>
      </c>
      <c r="I36" s="28"/>
    </row>
    <row r="37" spans="1:9" ht="15.75" hidden="1" x14ac:dyDescent="0.25">
      <c r="A37" s="51" t="s">
        <v>19</v>
      </c>
      <c r="B37" s="51"/>
      <c r="C37" s="51"/>
      <c r="D37" s="51"/>
      <c r="E37" s="51"/>
      <c r="F37" s="25">
        <f>'[1]свод за год'!AK43+'[1]свод за год'!AM43+'[1]свод за год'!AN43+'[1]свод за год'!BD43+'[1]свод за год'!EC43</f>
        <v>0</v>
      </c>
      <c r="I37" s="28"/>
    </row>
    <row r="38" spans="1:9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год'!DE43+'[1]свод за год'!EL43</f>
        <v>49993.213078967179</v>
      </c>
      <c r="I38" s="28"/>
    </row>
    <row r="39" spans="1:9" ht="32.450000000000003" customHeight="1" x14ac:dyDescent="0.25">
      <c r="A39" s="37" t="s">
        <v>35</v>
      </c>
      <c r="B39" s="52"/>
      <c r="C39" s="52"/>
      <c r="D39" s="52"/>
      <c r="E39" s="53"/>
      <c r="F39" s="26">
        <f>SUM(F40:F48)+62319.51</f>
        <v>166644.33658978817</v>
      </c>
      <c r="I39" s="28"/>
    </row>
    <row r="40" spans="1:9" ht="15.75" hidden="1" x14ac:dyDescent="0.25">
      <c r="A40" s="44" t="s">
        <v>20</v>
      </c>
      <c r="B40" s="45"/>
      <c r="C40" s="45"/>
      <c r="D40" s="45"/>
      <c r="E40" s="46"/>
      <c r="F40" s="25">
        <f>'[1]свод за год'!EU43+'[1]свод за год'!FM43</f>
        <v>48579.186870104561</v>
      </c>
      <c r="I40" s="28"/>
    </row>
    <row r="41" spans="1:9" ht="15.75" hidden="1" x14ac:dyDescent="0.25">
      <c r="A41" s="43" t="s">
        <v>31</v>
      </c>
      <c r="B41" s="38"/>
      <c r="C41" s="38"/>
      <c r="D41" s="38"/>
      <c r="E41" s="38"/>
      <c r="F41" s="25">
        <f>'[1]свод за год'!EV43+'[1]свод за год'!FN43</f>
        <v>13430.776710570688</v>
      </c>
      <c r="I41" s="28"/>
    </row>
    <row r="42" spans="1:9" ht="15.6" hidden="1" customHeight="1" x14ac:dyDescent="0.25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25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25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25">
      <c r="A45" s="43" t="s">
        <v>17</v>
      </c>
      <c r="B45" s="38"/>
      <c r="C45" s="38"/>
      <c r="D45" s="38"/>
      <c r="E45" s="38"/>
      <c r="F45" s="25"/>
      <c r="I45" s="28"/>
    </row>
    <row r="46" spans="1:9" ht="15.75" hidden="1" x14ac:dyDescent="0.25">
      <c r="A46" s="51" t="s">
        <v>18</v>
      </c>
      <c r="B46" s="51"/>
      <c r="C46" s="51"/>
      <c r="D46" s="51"/>
      <c r="E46" s="43"/>
      <c r="F46" s="25">
        <f>'[1]свод за год'!EW43+'[1]свод за год'!FO43</f>
        <v>411.2028000000002</v>
      </c>
      <c r="I46" s="28"/>
    </row>
    <row r="47" spans="1:9" ht="15.75" hidden="1" x14ac:dyDescent="0.25">
      <c r="A47" s="43" t="s">
        <v>19</v>
      </c>
      <c r="B47" s="38"/>
      <c r="C47" s="38"/>
      <c r="D47" s="38"/>
      <c r="E47" s="38"/>
      <c r="F47" s="25">
        <f>'[1]свод за год'!BB43+'[1]свод за год'!BC43+'[1]свод за год'!BN43+'[1]свод за год'!BO43+'[1]свод за год'!BP43+'[1]свод за год'!BQ43</f>
        <v>2724.2106999999996</v>
      </c>
      <c r="I47" s="28"/>
    </row>
    <row r="48" spans="1:9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год'!FH43+'[1]свод за год'!FU43</f>
        <v>39179.449509112936</v>
      </c>
      <c r="I48" s="28"/>
    </row>
    <row r="49" spans="1:12" ht="15.6" hidden="1" customHeight="1" x14ac:dyDescent="0.25">
      <c r="A49" s="37" t="s">
        <v>37</v>
      </c>
      <c r="B49" s="38"/>
      <c r="C49" s="38"/>
      <c r="D49" s="38"/>
      <c r="E49" s="39"/>
      <c r="F49" s="32"/>
      <c r="I49" s="28"/>
    </row>
    <row r="50" spans="1:12" ht="15.75" x14ac:dyDescent="0.25">
      <c r="A50" s="40" t="s">
        <v>49</v>
      </c>
      <c r="B50" s="41"/>
      <c r="C50" s="41"/>
      <c r="D50" s="41"/>
      <c r="E50" s="42"/>
      <c r="F50" s="26">
        <f>F25+F32+F39+F49</f>
        <v>794860.83923460299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95840.19</v>
      </c>
      <c r="I51" s="28"/>
      <c r="K51" s="28"/>
      <c r="L51" s="28"/>
    </row>
    <row r="52" spans="1:12" ht="15.75" x14ac:dyDescent="0.25">
      <c r="A52" s="43" t="s">
        <v>23</v>
      </c>
      <c r="B52" s="38"/>
      <c r="C52" s="38"/>
      <c r="D52" s="38"/>
      <c r="E52" s="38"/>
      <c r="F52" s="25">
        <v>48766.96</v>
      </c>
      <c r="I52" s="28"/>
    </row>
    <row r="53" spans="1:12" ht="15.75" x14ac:dyDescent="0.25">
      <c r="A53" s="43" t="s">
        <v>24</v>
      </c>
      <c r="B53" s="38"/>
      <c r="C53" s="38"/>
      <c r="D53" s="38"/>
      <c r="E53" s="38"/>
      <c r="F53" s="25">
        <v>47073.23</v>
      </c>
      <c r="I53" s="28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75" x14ac:dyDescent="0.25">
      <c r="A55" s="47" t="s">
        <v>51</v>
      </c>
      <c r="B55" s="47"/>
      <c r="C55" s="47"/>
      <c r="D55" s="47"/>
      <c r="E55" s="47"/>
      <c r="F55" s="26">
        <f>F50+F51</f>
        <v>890701.02923460305</v>
      </c>
      <c r="H55" s="28"/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545682.93000000005</v>
      </c>
      <c r="I56" s="28"/>
    </row>
    <row r="57" spans="1:12" ht="15.75" x14ac:dyDescent="0.25">
      <c r="A57" s="35" t="s">
        <v>27</v>
      </c>
      <c r="B57" s="35"/>
      <c r="C57" s="35"/>
      <c r="D57" s="35"/>
      <c r="E57" s="35"/>
      <c r="F57" s="26">
        <f>F16</f>
        <v>551872.56999999995</v>
      </c>
      <c r="H57" s="28"/>
      <c r="I57" s="28"/>
    </row>
    <row r="58" spans="1:12" ht="15.75" x14ac:dyDescent="0.25">
      <c r="A58" s="36" t="s">
        <v>28</v>
      </c>
      <c r="B58" s="36"/>
      <c r="C58" s="36"/>
      <c r="D58" s="36"/>
      <c r="E58" s="36"/>
      <c r="F58" s="26">
        <f>F24+F56-F55</f>
        <v>-420874.28443460295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7</vt:lpstr>
      <vt:lpstr>'Козловская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2018-04-11T11:16:51Z</cp:lastPrinted>
  <dcterms:created xsi:type="dcterms:W3CDTF">2013-05-24T09:13:10Z</dcterms:created>
  <dcterms:modified xsi:type="dcterms:W3CDTF">2018-04-11T11:16:53Z</dcterms:modified>
</cp:coreProperties>
</file>